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730"/>
  <workbookPr filterPrivacy="1"/>
  <bookViews>
    <workbookView xWindow="0" yWindow="0" windowWidth="22260" windowHeight="12648" xr2:uid="{00000000-000D-0000-FFFF-FFFF00000000}"/>
  </bookViews>
  <sheets>
    <sheet name="B303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4" i="1" l="1"/>
  <c r="R24" i="1"/>
  <c r="P24" i="1"/>
  <c r="W24" i="1" l="1"/>
  <c r="Q24" i="1"/>
  <c r="O10" i="1"/>
  <c r="Q8" i="1"/>
  <c r="P8" i="1"/>
  <c r="O8" i="1"/>
  <c r="F10" i="1"/>
  <c r="F79" i="1" l="1"/>
  <c r="F11" i="1"/>
  <c r="H10" i="1" s="1"/>
  <c r="H7" i="1" l="1"/>
  <c r="H8" i="1"/>
  <c r="H9" i="1"/>
  <c r="J10" i="1" s="1"/>
  <c r="I10" i="1"/>
  <c r="H11" i="1"/>
  <c r="F41" i="1"/>
  <c r="J9" i="1" l="1"/>
  <c r="I9" i="1"/>
  <c r="J8" i="1"/>
  <c r="I8" i="1"/>
  <c r="J11" i="1"/>
  <c r="I11" i="1"/>
  <c r="H14" i="1"/>
  <c r="J7" i="1"/>
  <c r="I7" i="1"/>
  <c r="T23" i="1"/>
  <c r="S23" i="1"/>
  <c r="F9" i="1" l="1"/>
  <c r="F8" i="1"/>
  <c r="O23" i="1" l="1"/>
  <c r="F7" i="1"/>
  <c r="F14" i="1" s="1"/>
  <c r="S24" i="1" l="1"/>
  <c r="Q9" i="1"/>
  <c r="Q10" i="1"/>
  <c r="P9" i="1"/>
  <c r="P10" i="1"/>
  <c r="N12" i="1"/>
  <c r="U24" i="1" l="1"/>
  <c r="U23" i="1"/>
  <c r="O9" i="1"/>
  <c r="O24" i="1"/>
</calcChain>
</file>

<file path=xl/sharedStrings.xml><?xml version="1.0" encoding="utf-8"?>
<sst xmlns="http://schemas.openxmlformats.org/spreadsheetml/2006/main" count="118" uniqueCount="71">
  <si>
    <t>Element</t>
  </si>
  <si>
    <t>C</t>
  </si>
  <si>
    <t>N</t>
  </si>
  <si>
    <t>F</t>
  </si>
  <si>
    <t>O</t>
  </si>
  <si>
    <t>Si</t>
  </si>
  <si>
    <t>Zn</t>
  </si>
  <si>
    <t>Peak Area</t>
  </si>
  <si>
    <t>Ratio C</t>
  </si>
  <si>
    <t>Ratio N</t>
  </si>
  <si>
    <t>RSF</t>
  </si>
  <si>
    <t>Percentage %</t>
  </si>
  <si>
    <t>Experimental elemental composition obtaiend from XPS peak areas</t>
  </si>
  <si>
    <t>Precursor</t>
  </si>
  <si>
    <t>No Atoms</t>
  </si>
  <si>
    <t>Theoretical elemental composition of PFTBA</t>
  </si>
  <si>
    <t>At %</t>
  </si>
  <si>
    <t>Total</t>
  </si>
  <si>
    <t>Peak</t>
  </si>
  <si>
    <t>BE / eV</t>
  </si>
  <si>
    <t>FWHM / eV</t>
  </si>
  <si>
    <t>Area</t>
  </si>
  <si>
    <t>Intensity</t>
  </si>
  <si>
    <t>Satellite Ka Displacement</t>
  </si>
  <si>
    <t>FWHM ratio</t>
  </si>
  <si>
    <t>Relative area ratio</t>
  </si>
  <si>
    <t>Summary of binding energies and peak areas of different peak assigments for C 1s</t>
  </si>
  <si>
    <t>Relative chemical composition for C 1s XPS peaks</t>
  </si>
  <si>
    <t>Condition</t>
  </si>
  <si>
    <t xml:space="preserve">Theoretical </t>
  </si>
  <si>
    <t>Experimental</t>
  </si>
  <si>
    <t>F:C ratio</t>
  </si>
  <si>
    <t>% -C-CFn-</t>
  </si>
  <si>
    <t>% CF</t>
  </si>
  <si>
    <t>% CF-CFn</t>
  </si>
  <si>
    <t>% CF2</t>
  </si>
  <si>
    <t>% CF3</t>
  </si>
  <si>
    <t>CF3</t>
  </si>
  <si>
    <t>CF2</t>
  </si>
  <si>
    <t>CF-CFn</t>
  </si>
  <si>
    <t>CF</t>
  </si>
  <si>
    <t>C-CFn</t>
  </si>
  <si>
    <t>Ka3 (CF3)</t>
  </si>
  <si>
    <t>Ka4 (CF3)</t>
  </si>
  <si>
    <t>Ka3 (CF2)</t>
  </si>
  <si>
    <t>Ka4 (CF2)</t>
  </si>
  <si>
    <t>Summary of binding energies and peak areas of different peak assigments for F 1s</t>
  </si>
  <si>
    <t xml:space="preserve">F 1s </t>
  </si>
  <si>
    <t>Ka3 (F 1s)</t>
  </si>
  <si>
    <t>Ka4 (F 1s)</t>
  </si>
  <si>
    <t>Summary of binding energies and peak areas of different peak assigments for N 1s</t>
  </si>
  <si>
    <t>Sum main peak area</t>
  </si>
  <si>
    <t xml:space="preserve">N 1s </t>
  </si>
  <si>
    <t>Ka3 (N 1s)</t>
  </si>
  <si>
    <t>Ka4 (N 1s)</t>
  </si>
  <si>
    <t>-</t>
  </si>
  <si>
    <t>ASPD PFTBBA +SiO2</t>
  </si>
  <si>
    <t>Summary of Binding energies and Peak Areas for Si(2p)</t>
  </si>
  <si>
    <t>Summary of Binding energies and Peak Areas for O (1s)</t>
  </si>
  <si>
    <t>Ka3 (CF-CFn)</t>
  </si>
  <si>
    <t>Ka4 (CF-CFn)</t>
  </si>
  <si>
    <t>Ka3 (CF)</t>
  </si>
  <si>
    <t>Ka4 (CF)</t>
  </si>
  <si>
    <t>Ka3 (C-CF)</t>
  </si>
  <si>
    <t>Ka4 (C-CF)</t>
  </si>
  <si>
    <t>SI (2p3/2)</t>
  </si>
  <si>
    <t>SI (2p1/2)</t>
  </si>
  <si>
    <t xml:space="preserve">O 1s </t>
  </si>
  <si>
    <t>Ka3 (O 1s)</t>
  </si>
  <si>
    <t>Ka4 (O 1s)</t>
  </si>
  <si>
    <t>Crosslinking C /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</si>
</sst>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0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0" xfId="0" applyFill="1" applyBorder="1"/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1" fillId="4" borderId="0" xfId="0" applyFont="1" applyFill="1"/>
    <xf numFmtId="0" fontId="0" fillId="4" borderId="0" xfId="0" applyFill="1"/>
    <xf numFmtId="2" fontId="0" fillId="0" borderId="5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4" borderId="0" xfId="0" applyNumberFormat="1" applyFill="1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4" fontId="0" fillId="4" borderId="0" xfId="0" applyNumberFormat="1" applyFill="1" applyBorder="1" applyAlignment="1">
      <alignment horizontal="center" vertical="center"/>
    </xf>
    <xf numFmtId="0" fontId="1" fillId="3" borderId="0" xfId="0" applyFont="1" applyFill="1"/>
    <xf numFmtId="0" fontId="0" fillId="3" borderId="0" xfId="0" applyFill="1"/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Border="1"/>
    <xf numFmtId="164" fontId="1" fillId="4" borderId="0" xfId="0" applyNumberFormat="1" applyFont="1" applyFill="1"/>
    <xf numFmtId="0" fontId="2" fillId="0" borderId="0" xfId="0" applyFont="1"/>
    <xf numFmtId="2" fontId="0" fillId="4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2" fontId="0" fillId="4" borderId="5" xfId="0" applyNumberFormat="1" applyFill="1" applyBorder="1" applyAlignment="1">
      <alignment horizontal="center" vertical="center"/>
    </xf>
    <xf numFmtId="2" fontId="0" fillId="4" borderId="0" xfId="0" applyNumberFormat="1" applyFill="1"/>
    <xf numFmtId="0" fontId="0" fillId="0" borderId="11" xfId="0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" fillId="0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88"/>
  <sheetViews>
    <sheetView tabSelected="1" zoomScale="70" zoomScaleNormal="70" workbookViewId="0">
      <selection activeCell="F76" sqref="F76"/>
    </sheetView>
  </sheetViews>
  <sheetFormatPr defaultRowHeight="14.4" x14ac:dyDescent="0.3"/>
  <cols>
    <col min="2" max="2" width="13.33203125" customWidth="1"/>
    <col min="3" max="3" width="14.5546875" customWidth="1"/>
    <col min="4" max="4" width="12.44140625" customWidth="1"/>
    <col min="5" max="5" width="12" customWidth="1"/>
    <col min="6" max="6" width="13.21875" customWidth="1"/>
    <col min="7" max="7" width="14.77734375" customWidth="1"/>
    <col min="8" max="8" width="14.6640625" customWidth="1"/>
    <col min="9" max="9" width="12.21875" customWidth="1"/>
    <col min="10" max="10" width="11.6640625" customWidth="1"/>
    <col min="13" max="13" width="10.77734375" customWidth="1"/>
    <col min="14" max="14" width="14.33203125" customWidth="1"/>
    <col min="15" max="15" width="11.77734375" customWidth="1"/>
    <col min="16" max="16" width="9.77734375" customWidth="1"/>
    <col min="17" max="17" width="10.88671875" customWidth="1"/>
    <col min="18" max="18" width="11.77734375" customWidth="1"/>
    <col min="19" max="19" width="10.6640625" customWidth="1"/>
    <col min="20" max="20" width="11.109375" customWidth="1"/>
    <col min="23" max="23" width="13.44140625" customWidth="1"/>
  </cols>
  <sheetData>
    <row r="2" spans="1:17" x14ac:dyDescent="0.3">
      <c r="K2" s="47" t="s">
        <v>56</v>
      </c>
      <c r="L2" s="48"/>
    </row>
    <row r="3" spans="1:17" ht="18" x14ac:dyDescent="0.35">
      <c r="E3" s="53" t="s">
        <v>12</v>
      </c>
      <c r="F3" s="53"/>
      <c r="G3" s="53"/>
      <c r="H3" s="53"/>
    </row>
    <row r="4" spans="1:17" ht="18.600000000000001" thickBot="1" x14ac:dyDescent="0.4">
      <c r="M4" s="53" t="s">
        <v>15</v>
      </c>
      <c r="N4" s="53"/>
      <c r="O4" s="53"/>
    </row>
    <row r="5" spans="1:17" ht="15" thickBot="1" x14ac:dyDescent="0.35">
      <c r="B5" s="62" t="s">
        <v>0</v>
      </c>
      <c r="C5" s="62" t="s">
        <v>10</v>
      </c>
      <c r="E5" s="20" t="s">
        <v>0</v>
      </c>
      <c r="F5" s="21" t="s">
        <v>7</v>
      </c>
      <c r="G5" s="21"/>
      <c r="H5" s="21" t="s">
        <v>11</v>
      </c>
      <c r="I5" s="21" t="s">
        <v>8</v>
      </c>
      <c r="J5" s="39" t="s">
        <v>9</v>
      </c>
    </row>
    <row r="6" spans="1:17" ht="15" thickBot="1" x14ac:dyDescent="0.35">
      <c r="B6" s="63"/>
      <c r="C6" s="63"/>
      <c r="E6" s="29"/>
      <c r="F6" s="30"/>
      <c r="G6" s="30"/>
      <c r="H6" s="30"/>
      <c r="I6" s="30"/>
      <c r="J6" s="31"/>
      <c r="M6" s="20" t="s">
        <v>13</v>
      </c>
      <c r="N6" s="21" t="s">
        <v>14</v>
      </c>
      <c r="O6" s="21" t="s">
        <v>16</v>
      </c>
      <c r="P6" s="21" t="s">
        <v>8</v>
      </c>
      <c r="Q6" s="39" t="s">
        <v>9</v>
      </c>
    </row>
    <row r="7" spans="1:17" x14ac:dyDescent="0.3">
      <c r="B7" s="8" t="s">
        <v>1</v>
      </c>
      <c r="C7" s="7">
        <v>1</v>
      </c>
      <c r="E7" s="29" t="s">
        <v>1</v>
      </c>
      <c r="F7" s="45">
        <f>F41</f>
        <v>2848.8132616917487</v>
      </c>
      <c r="G7" s="30"/>
      <c r="H7" s="46">
        <f>((F7*($C$7))/(($F$7*$C$7)+($F$8*$C$8)+($F$9*$C$9)+($F$10*$C$10)+($F$11*$C$11)))*100</f>
        <v>33.908727793757237</v>
      </c>
      <c r="I7" s="54">
        <f>(H7/$H$7)</f>
        <v>1</v>
      </c>
      <c r="J7" s="57">
        <f>H7/$H$9</f>
        <v>4.954072248863346</v>
      </c>
      <c r="M7" s="29"/>
      <c r="N7" s="30"/>
      <c r="O7" s="30"/>
      <c r="P7" s="30"/>
      <c r="Q7" s="31"/>
    </row>
    <row r="8" spans="1:17" x14ac:dyDescent="0.3">
      <c r="B8" s="8" t="s">
        <v>3</v>
      </c>
      <c r="C8" s="7">
        <v>0.25</v>
      </c>
      <c r="E8" s="29" t="s">
        <v>3</v>
      </c>
      <c r="F8" s="45">
        <f>F53</f>
        <v>19585.24357031424</v>
      </c>
      <c r="G8" s="30"/>
      <c r="H8" s="46">
        <f>((F8*($C$8))/(($F$7*$C$7)+($F$8*$C$8)+($F$9*$C$9)+($F$10*$C$10)+($F$11*$C$11)))*100</f>
        <v>58.279591534708217</v>
      </c>
      <c r="I8" s="54">
        <f>(H8/$H$7)</f>
        <v>1.7187194957351888</v>
      </c>
      <c r="J8" s="57">
        <f t="shared" ref="J8:J11" si="0">H8/$H$9</f>
        <v>8.5146605574021024</v>
      </c>
      <c r="M8" s="29" t="s">
        <v>1</v>
      </c>
      <c r="N8" s="30">
        <v>12</v>
      </c>
      <c r="O8" s="30">
        <f>(N8/$N$12)*100</f>
        <v>30</v>
      </c>
      <c r="P8" s="40">
        <f>N8/$N$8</f>
        <v>1</v>
      </c>
      <c r="Q8" s="41">
        <f>N8/$N$10</f>
        <v>12</v>
      </c>
    </row>
    <row r="9" spans="1:17" x14ac:dyDescent="0.3">
      <c r="B9" s="8" t="s">
        <v>2</v>
      </c>
      <c r="C9" s="7">
        <v>0.7</v>
      </c>
      <c r="E9" s="29" t="s">
        <v>2</v>
      </c>
      <c r="F9" s="45">
        <f>F64</f>
        <v>821.49250688097356</v>
      </c>
      <c r="G9" s="30"/>
      <c r="H9" s="46">
        <f>((F9*($C$9))/(($F$7*$C$7)+($F$8*$C$8)+($F$9*$C$9)+($F$10*$C$10)+($F$11*$C$11)))*100</f>
        <v>6.8446171332154471</v>
      </c>
      <c r="I9" s="54">
        <f>(H9/$H$7)</f>
        <v>0.20185414135400193</v>
      </c>
      <c r="J9" s="57">
        <f t="shared" si="0"/>
        <v>1</v>
      </c>
      <c r="M9" s="29" t="s">
        <v>3</v>
      </c>
      <c r="N9" s="30">
        <v>27</v>
      </c>
      <c r="O9" s="30">
        <f>(N9/$N$12)*100</f>
        <v>67.5</v>
      </c>
      <c r="P9" s="40">
        <f t="shared" ref="P9:P10" si="1">N9/$N$8</f>
        <v>2.25</v>
      </c>
      <c r="Q9" s="41">
        <f t="shared" ref="Q9:Q10" si="2">N9/$N$10</f>
        <v>27</v>
      </c>
    </row>
    <row r="10" spans="1:17" ht="15" thickBot="1" x14ac:dyDescent="0.35">
      <c r="B10" s="8" t="s">
        <v>4</v>
      </c>
      <c r="C10" s="7">
        <v>0.35</v>
      </c>
      <c r="E10" s="49" t="s">
        <v>4</v>
      </c>
      <c r="F10" s="55">
        <f>F86</f>
        <v>162.84865786250407</v>
      </c>
      <c r="G10" s="4"/>
      <c r="H10" s="46">
        <f>((F10*($C$10))/(($F$7*$C$7)+($F$8*$C$8)+($F$9*$C$9)+($F$10*$C$10)+($F$11*$C$11)))*100</f>
        <v>0.67842171680838947</v>
      </c>
      <c r="I10" s="54">
        <f>(H10/$H$7)</f>
        <v>2.0007289006380543E-2</v>
      </c>
      <c r="J10" s="57">
        <f t="shared" si="0"/>
        <v>9.9117555241498539E-2</v>
      </c>
      <c r="M10" s="43" t="s">
        <v>2</v>
      </c>
      <c r="N10" s="44">
        <v>1</v>
      </c>
      <c r="O10" s="44">
        <f>(N10/$N$12)*100</f>
        <v>2.5</v>
      </c>
      <c r="P10" s="36">
        <f t="shared" si="1"/>
        <v>8.3333333333333329E-2</v>
      </c>
      <c r="Q10" s="42">
        <f t="shared" si="2"/>
        <v>1</v>
      </c>
    </row>
    <row r="11" spans="1:17" ht="15" thickBot="1" x14ac:dyDescent="0.35">
      <c r="B11" s="8" t="s">
        <v>5</v>
      </c>
      <c r="C11" s="7">
        <v>0.97</v>
      </c>
      <c r="E11" s="50" t="s">
        <v>5</v>
      </c>
      <c r="F11" s="56">
        <f>F79</f>
        <v>25</v>
      </c>
      <c r="G11" s="51"/>
      <c r="H11" s="46">
        <f>((F11*($C$11))/(($F$7*$C$7)+($F$8*$C$8)+($F$9*$C$9)+($F$10*$C$10)+($F$11*$C$11)))*100</f>
        <v>0.28864182151072398</v>
      </c>
      <c r="I11" s="54">
        <f>(H11/$H$7)</f>
        <v>8.512316453342857E-3</v>
      </c>
      <c r="J11" s="57">
        <f t="shared" si="0"/>
        <v>4.2170630715048708E-2</v>
      </c>
    </row>
    <row r="12" spans="1:17" ht="15" thickBot="1" x14ac:dyDescent="0.35">
      <c r="B12" s="9" t="s">
        <v>6</v>
      </c>
      <c r="C12" s="10">
        <v>5.6000000000000001E-2</v>
      </c>
      <c r="M12" s="1" t="s">
        <v>17</v>
      </c>
      <c r="N12" s="16">
        <f>SUM(N8:N10)</f>
        <v>40</v>
      </c>
      <c r="O12" s="17"/>
    </row>
    <row r="13" spans="1:17" x14ac:dyDescent="0.3">
      <c r="B13" s="11"/>
      <c r="C13" s="11"/>
    </row>
    <row r="14" spans="1:17" x14ac:dyDescent="0.3">
      <c r="B14" s="11"/>
      <c r="C14" s="11"/>
      <c r="E14" t="s">
        <v>17</v>
      </c>
      <c r="F14" s="52">
        <f>SUM(F7:F10)</f>
        <v>23418.397996749471</v>
      </c>
      <c r="H14" s="52">
        <f>SUM(H7:H11)</f>
        <v>100.00000000000001</v>
      </c>
    </row>
    <row r="15" spans="1:17" x14ac:dyDescent="0.3">
      <c r="B15" s="11"/>
      <c r="C15" s="11"/>
    </row>
    <row r="16" spans="1:17" x14ac:dyDescent="0.3">
      <c r="A16" s="2"/>
    </row>
    <row r="17" spans="1:23" x14ac:dyDescent="0.3">
      <c r="A17" s="2"/>
    </row>
    <row r="18" spans="1:23" x14ac:dyDescent="0.3">
      <c r="A18" s="2"/>
    </row>
    <row r="19" spans="1:23" ht="18" x14ac:dyDescent="0.35">
      <c r="C19" s="53" t="s">
        <v>26</v>
      </c>
      <c r="D19" s="53"/>
      <c r="E19" s="53"/>
      <c r="F19" s="53"/>
      <c r="G19" s="53"/>
      <c r="H19" s="53"/>
      <c r="N19" s="53" t="s">
        <v>27</v>
      </c>
    </row>
    <row r="20" spans="1:23" ht="15" thickBot="1" x14ac:dyDescent="0.35"/>
    <row r="21" spans="1:23" ht="28.8" x14ac:dyDescent="0.3">
      <c r="C21" s="20" t="s">
        <v>18</v>
      </c>
      <c r="D21" s="21" t="s">
        <v>19</v>
      </c>
      <c r="E21" s="21" t="s">
        <v>20</v>
      </c>
      <c r="F21" s="21" t="s">
        <v>21</v>
      </c>
      <c r="G21" s="21" t="s">
        <v>22</v>
      </c>
      <c r="H21" s="22" t="s">
        <v>23</v>
      </c>
      <c r="I21" s="22" t="s">
        <v>24</v>
      </c>
      <c r="J21" s="23" t="s">
        <v>25</v>
      </c>
      <c r="N21" s="20" t="s">
        <v>28</v>
      </c>
      <c r="O21" s="21" t="s">
        <v>31</v>
      </c>
      <c r="P21" s="21" t="s">
        <v>32</v>
      </c>
      <c r="Q21" s="21" t="s">
        <v>33</v>
      </c>
      <c r="R21" s="21" t="s">
        <v>34</v>
      </c>
      <c r="S21" s="21" t="s">
        <v>35</v>
      </c>
      <c r="T21" s="21" t="s">
        <v>36</v>
      </c>
      <c r="U21" s="28"/>
      <c r="W21" s="61" t="s">
        <v>70</v>
      </c>
    </row>
    <row r="22" spans="1:23" x14ac:dyDescent="0.3">
      <c r="C22" s="3"/>
      <c r="D22" s="4"/>
      <c r="E22" s="4"/>
      <c r="F22" s="4"/>
      <c r="G22" s="4"/>
      <c r="H22" s="4"/>
      <c r="I22" s="4"/>
      <c r="J22" s="5"/>
      <c r="N22" s="29"/>
      <c r="O22" s="30"/>
      <c r="P22" s="30"/>
      <c r="Q22" s="30"/>
      <c r="R22" s="30"/>
      <c r="S22" s="30"/>
      <c r="T22" s="30"/>
      <c r="U22" s="31"/>
      <c r="W22" s="59"/>
    </row>
    <row r="23" spans="1:23" x14ac:dyDescent="0.3">
      <c r="A23">
        <v>7</v>
      </c>
      <c r="C23" s="24" t="s">
        <v>37</v>
      </c>
      <c r="D23" s="12">
        <v>293.04018508677399</v>
      </c>
      <c r="E23" s="13">
        <v>2.0057796101421093</v>
      </c>
      <c r="F23" s="12">
        <v>774.90002387063316</v>
      </c>
      <c r="G23" s="12">
        <v>362.93617005995287</v>
      </c>
      <c r="H23" s="4"/>
      <c r="I23" s="6"/>
      <c r="J23" s="5"/>
      <c r="N23" s="32" t="s">
        <v>29</v>
      </c>
      <c r="O23" s="30">
        <f>N9/N8</f>
        <v>2.25</v>
      </c>
      <c r="P23" s="30" t="s">
        <v>55</v>
      </c>
      <c r="Q23" s="30" t="s">
        <v>55</v>
      </c>
      <c r="R23" s="33" t="s">
        <v>55</v>
      </c>
      <c r="S23" s="30">
        <f>(9/N8)*100</f>
        <v>75</v>
      </c>
      <c r="T23" s="30">
        <f>(3/N8)*100</f>
        <v>25</v>
      </c>
      <c r="U23" s="34">
        <f>SUM(P23:T23)</f>
        <v>100</v>
      </c>
      <c r="W23" s="59"/>
    </row>
    <row r="24" spans="1:23" ht="15" thickBot="1" x14ac:dyDescent="0.35">
      <c r="C24" s="24" t="s">
        <v>38</v>
      </c>
      <c r="D24" s="12">
        <v>291.20003394934298</v>
      </c>
      <c r="E24" s="13">
        <v>2.0057796101421093</v>
      </c>
      <c r="F24" s="12">
        <v>1053.9396949258421</v>
      </c>
      <c r="G24" s="12">
        <v>493.62862894220206</v>
      </c>
      <c r="H24" s="4"/>
      <c r="I24" s="6"/>
      <c r="J24" s="5"/>
      <c r="N24" s="35" t="s">
        <v>30</v>
      </c>
      <c r="O24" s="36">
        <f>H8/H7</f>
        <v>1.7187194957351888</v>
      </c>
      <c r="P24" s="37">
        <f>(F27/$F$41)*100</f>
        <v>7.8761522032355469</v>
      </c>
      <c r="Q24" s="37">
        <f>(F26/$F$41)*100</f>
        <v>13.377018435710406</v>
      </c>
      <c r="R24" s="37">
        <f>(F25/$F$41)*100</f>
        <v>14.550283262752378</v>
      </c>
      <c r="S24" s="37">
        <f>(F24/$F$41)*100</f>
        <v>36.995745179168644</v>
      </c>
      <c r="T24" s="37">
        <f>(F23/$F$41)*100</f>
        <v>27.200800919133037</v>
      </c>
      <c r="U24" s="38">
        <f>SUM(P24:T24)</f>
        <v>100</v>
      </c>
      <c r="W24" s="60">
        <f>SUM(P24:R24)</f>
        <v>35.803453901698333</v>
      </c>
    </row>
    <row r="25" spans="1:23" x14ac:dyDescent="0.3">
      <c r="C25" s="24" t="s">
        <v>39</v>
      </c>
      <c r="D25" s="12">
        <v>289.55323830396003</v>
      </c>
      <c r="E25" s="13">
        <v>2.0057796101421093</v>
      </c>
      <c r="F25" s="12">
        <v>414.51039920300462</v>
      </c>
      <c r="G25" s="12">
        <v>194.14222751640565</v>
      </c>
      <c r="H25" s="4"/>
      <c r="I25" s="6"/>
      <c r="J25" s="5"/>
    </row>
    <row r="26" spans="1:23" x14ac:dyDescent="0.3">
      <c r="C26" s="24" t="s">
        <v>40</v>
      </c>
      <c r="D26" s="12">
        <v>287.90020120038901</v>
      </c>
      <c r="E26" s="13">
        <v>2.0057796101421093</v>
      </c>
      <c r="F26" s="12">
        <v>381.08627521546811</v>
      </c>
      <c r="G26" s="12">
        <v>178.48753249258579</v>
      </c>
      <c r="H26" s="4"/>
      <c r="I26" s="6"/>
      <c r="J26" s="5"/>
    </row>
    <row r="27" spans="1:23" x14ac:dyDescent="0.3">
      <c r="C27" s="24" t="s">
        <v>41</v>
      </c>
      <c r="D27" s="12">
        <v>286.18150122370599</v>
      </c>
      <c r="E27" s="13">
        <v>2.0057796101421093</v>
      </c>
      <c r="F27" s="12">
        <v>224.37686847680109</v>
      </c>
      <c r="G27" s="12">
        <v>105.09030686081275</v>
      </c>
      <c r="H27" s="4"/>
      <c r="I27" s="6"/>
      <c r="J27" s="5"/>
      <c r="Q27" s="2"/>
    </row>
    <row r="28" spans="1:23" x14ac:dyDescent="0.3">
      <c r="C28" s="24" t="s">
        <v>42</v>
      </c>
      <c r="D28" s="12">
        <v>284.61456695470201</v>
      </c>
      <c r="E28" s="13">
        <v>1.9414168417057487</v>
      </c>
      <c r="F28" s="12">
        <v>58.895503506213807</v>
      </c>
      <c r="G28" s="12">
        <v>28.499099396351671</v>
      </c>
      <c r="H28" s="12">
        <v>8.4256181320719747</v>
      </c>
      <c r="I28" s="13">
        <v>0.96791134573763038</v>
      </c>
      <c r="J28" s="18">
        <v>7.6004002699638846</v>
      </c>
    </row>
    <row r="29" spans="1:23" x14ac:dyDescent="0.3">
      <c r="C29" s="24" t="s">
        <v>43</v>
      </c>
      <c r="D29" s="12">
        <v>282.81109150672501</v>
      </c>
      <c r="E29" s="13">
        <v>2.1103524336895743</v>
      </c>
      <c r="F29" s="12">
        <v>45.762939537153187</v>
      </c>
      <c r="G29" s="12">
        <v>20.371673800909679</v>
      </c>
      <c r="H29" s="12">
        <v>10.229093580048982</v>
      </c>
      <c r="I29" s="13">
        <v>1.0521357496200971</v>
      </c>
      <c r="J29" s="18">
        <v>5.9056572625416708</v>
      </c>
    </row>
    <row r="30" spans="1:23" x14ac:dyDescent="0.3">
      <c r="C30" s="24" t="s">
        <v>44</v>
      </c>
      <c r="D30" s="12">
        <v>282.77441581727101</v>
      </c>
      <c r="E30" s="13">
        <v>1.9414168417057487</v>
      </c>
      <c r="F30" s="12">
        <v>80.103635418400231</v>
      </c>
      <c r="G30" s="12">
        <v>38.761557876099111</v>
      </c>
      <c r="H30" s="12">
        <v>8.4256181320719747</v>
      </c>
      <c r="I30" s="13">
        <v>0.96791134573763038</v>
      </c>
      <c r="J30" s="18">
        <v>7.6004002699638837</v>
      </c>
      <c r="V30" s="2"/>
    </row>
    <row r="31" spans="1:23" x14ac:dyDescent="0.3">
      <c r="C31" s="24" t="s">
        <v>45</v>
      </c>
      <c r="D31" s="12">
        <v>280.970940369294</v>
      </c>
      <c r="E31" s="13">
        <v>2.1103524336895743</v>
      </c>
      <c r="F31" s="12">
        <v>62.242066136197536</v>
      </c>
      <c r="G31" s="12">
        <v>27.707465491630888</v>
      </c>
      <c r="H31" s="12">
        <v>10.229093580048982</v>
      </c>
      <c r="I31" s="13">
        <v>1.0521357496200971</v>
      </c>
      <c r="J31" s="18">
        <v>5.9056572625416717</v>
      </c>
    </row>
    <row r="32" spans="1:23" x14ac:dyDescent="0.3">
      <c r="C32" s="24" t="s">
        <v>59</v>
      </c>
      <c r="D32" s="12">
        <v>281.12762017188805</v>
      </c>
      <c r="E32" s="13">
        <v>1.9414168417057487</v>
      </c>
      <c r="F32" s="12">
        <v>31.504449500053532</v>
      </c>
      <c r="G32" s="12">
        <v>15.244770555949817</v>
      </c>
      <c r="H32" s="12">
        <v>8.4256181320719747</v>
      </c>
      <c r="I32" s="13">
        <v>0.96791134573763038</v>
      </c>
      <c r="J32" s="18">
        <v>7.6004002699638837</v>
      </c>
    </row>
    <row r="33" spans="3:10" x14ac:dyDescent="0.3">
      <c r="C33" s="24" t="s">
        <v>60</v>
      </c>
      <c r="D33" s="12">
        <v>279.32414472391105</v>
      </c>
      <c r="E33" s="13">
        <v>2.1103524336895743</v>
      </c>
      <c r="F33" s="12">
        <v>24.479563494522719</v>
      </c>
      <c r="G33" s="12">
        <v>10.897238843108106</v>
      </c>
      <c r="H33" s="12">
        <v>10.229093580048982</v>
      </c>
      <c r="I33" s="13">
        <v>1.0521357496200971</v>
      </c>
      <c r="J33" s="18">
        <v>5.9056572625416717</v>
      </c>
    </row>
    <row r="34" spans="3:10" x14ac:dyDescent="0.3">
      <c r="C34" s="24" t="s">
        <v>61</v>
      </c>
      <c r="D34" s="12">
        <v>279.47458306831703</v>
      </c>
      <c r="E34" s="13">
        <v>1.9414168417057487</v>
      </c>
      <c r="F34" s="12">
        <v>28.964082290271747</v>
      </c>
      <c r="G34" s="12">
        <v>14.015505615424004</v>
      </c>
      <c r="H34" s="12">
        <v>8.4256181320719747</v>
      </c>
      <c r="I34" s="13">
        <v>0.96791134573763038</v>
      </c>
      <c r="J34" s="18">
        <v>7.6004002699638837</v>
      </c>
    </row>
    <row r="35" spans="3:10" x14ac:dyDescent="0.3">
      <c r="C35" s="24" t="s">
        <v>62</v>
      </c>
      <c r="D35" s="12">
        <v>277.67110762034002</v>
      </c>
      <c r="E35" s="13">
        <v>2.1103524336895743</v>
      </c>
      <c r="F35" s="12">
        <v>22.505649288811831</v>
      </c>
      <c r="G35" s="12">
        <v>10.018537939791409</v>
      </c>
      <c r="H35" s="12">
        <v>10.229093580048982</v>
      </c>
      <c r="I35" s="13">
        <v>1.0521357496200971</v>
      </c>
      <c r="J35" s="18">
        <v>5.9056572625416708</v>
      </c>
    </row>
    <row r="36" spans="3:10" x14ac:dyDescent="0.3">
      <c r="C36" s="24" t="s">
        <v>63</v>
      </c>
      <c r="D36" s="12">
        <v>277.75588309163402</v>
      </c>
      <c r="E36" s="13">
        <v>1.9414168417057487</v>
      </c>
      <c r="F36" s="12">
        <v>17.053540117447298</v>
      </c>
      <c r="G36" s="12">
        <v>8.2520821783198528</v>
      </c>
      <c r="H36" s="12">
        <v>8.4256181320719747</v>
      </c>
      <c r="I36" s="13">
        <v>0.96791134573763038</v>
      </c>
      <c r="J36" s="18">
        <v>7.6004002699638837</v>
      </c>
    </row>
    <row r="37" spans="3:10" ht="15" thickBot="1" x14ac:dyDescent="0.35">
      <c r="C37" s="25" t="s">
        <v>64</v>
      </c>
      <c r="D37" s="14">
        <v>275.95240764365701</v>
      </c>
      <c r="E37" s="15">
        <v>2.1103524336895743</v>
      </c>
      <c r="F37" s="14">
        <v>13.250928828663778</v>
      </c>
      <c r="G37" s="14">
        <v>5.8987382014097172</v>
      </c>
      <c r="H37" s="14">
        <v>10.229093580048982</v>
      </c>
      <c r="I37" s="15">
        <v>1.0521357496200971</v>
      </c>
      <c r="J37" s="19">
        <v>5.9056572625416717</v>
      </c>
    </row>
    <row r="41" spans="3:10" x14ac:dyDescent="0.3">
      <c r="D41" s="27" t="s">
        <v>51</v>
      </c>
      <c r="F41" s="26">
        <f>SUM(F23:F27)</f>
        <v>2848.8132616917487</v>
      </c>
    </row>
    <row r="49" spans="3:10" ht="18" x14ac:dyDescent="0.35">
      <c r="C49" s="53" t="s">
        <v>46</v>
      </c>
    </row>
    <row r="50" spans="3:10" ht="15" thickBot="1" x14ac:dyDescent="0.35"/>
    <row r="51" spans="3:10" ht="28.8" x14ac:dyDescent="0.3">
      <c r="C51" s="20" t="s">
        <v>18</v>
      </c>
      <c r="D51" s="21" t="s">
        <v>19</v>
      </c>
      <c r="E51" s="21" t="s">
        <v>20</v>
      </c>
      <c r="F51" s="21" t="s">
        <v>21</v>
      </c>
      <c r="G51" s="21" t="s">
        <v>22</v>
      </c>
      <c r="H51" s="22" t="s">
        <v>23</v>
      </c>
      <c r="I51" s="22" t="s">
        <v>24</v>
      </c>
      <c r="J51" s="23" t="s">
        <v>25</v>
      </c>
    </row>
    <row r="52" spans="3:10" x14ac:dyDescent="0.3">
      <c r="C52" s="3"/>
      <c r="D52" s="4"/>
      <c r="E52" s="4"/>
      <c r="F52" s="4"/>
      <c r="G52" s="4"/>
      <c r="H52" s="4"/>
      <c r="I52" s="4"/>
      <c r="J52" s="5"/>
    </row>
    <row r="53" spans="3:10" x14ac:dyDescent="0.3">
      <c r="C53" s="24" t="s">
        <v>47</v>
      </c>
      <c r="D53" s="12">
        <v>687.79905842033099</v>
      </c>
      <c r="E53" s="13">
        <v>2.3791585650036651</v>
      </c>
      <c r="F53" s="13">
        <v>19585.24357031424</v>
      </c>
      <c r="G53" s="13">
        <v>7733.451730796055</v>
      </c>
      <c r="H53" s="13"/>
      <c r="I53" s="13"/>
      <c r="J53" s="18"/>
    </row>
    <row r="54" spans="3:10" x14ac:dyDescent="0.3">
      <c r="C54" s="24" t="s">
        <v>48</v>
      </c>
      <c r="D54" s="12">
        <v>679.32938405367099</v>
      </c>
      <c r="E54" s="13">
        <v>2.1147981650449976</v>
      </c>
      <c r="F54" s="13">
        <v>1400.588570395922</v>
      </c>
      <c r="G54" s="13">
        <v>622.17053943896542</v>
      </c>
      <c r="H54" s="13">
        <v>8.4696743666600014</v>
      </c>
      <c r="I54" s="13">
        <v>0.88888491761445065</v>
      </c>
      <c r="J54" s="18">
        <v>7.1512440749974804</v>
      </c>
    </row>
    <row r="55" spans="3:10" ht="15" thickBot="1" x14ac:dyDescent="0.35">
      <c r="C55" s="25" t="s">
        <v>49</v>
      </c>
      <c r="D55" s="14">
        <v>677.59250643939993</v>
      </c>
      <c r="E55" s="15">
        <v>1.8976292283241132</v>
      </c>
      <c r="F55" s="15">
        <v>821.42946669413402</v>
      </c>
      <c r="G55" s="15">
        <v>406.65555279012636</v>
      </c>
      <c r="H55" s="15">
        <v>10.206551980931067</v>
      </c>
      <c r="I55" s="15">
        <v>0.79760519380144379</v>
      </c>
      <c r="J55" s="19">
        <v>4.1941243352173148</v>
      </c>
    </row>
    <row r="60" spans="3:10" ht="18" x14ac:dyDescent="0.35">
      <c r="C60" s="53" t="s">
        <v>50</v>
      </c>
    </row>
    <row r="61" spans="3:10" ht="15" thickBot="1" x14ac:dyDescent="0.35"/>
    <row r="62" spans="3:10" ht="28.8" x14ac:dyDescent="0.3">
      <c r="C62" s="20" t="s">
        <v>18</v>
      </c>
      <c r="D62" s="21" t="s">
        <v>19</v>
      </c>
      <c r="E62" s="21" t="s">
        <v>20</v>
      </c>
      <c r="F62" s="21" t="s">
        <v>21</v>
      </c>
      <c r="G62" s="21" t="s">
        <v>22</v>
      </c>
      <c r="H62" s="22" t="s">
        <v>23</v>
      </c>
      <c r="I62" s="22" t="s">
        <v>24</v>
      </c>
      <c r="J62" s="23" t="s">
        <v>25</v>
      </c>
    </row>
    <row r="63" spans="3:10" x14ac:dyDescent="0.3">
      <c r="C63" s="3"/>
      <c r="D63" s="4"/>
      <c r="E63" s="4"/>
      <c r="F63" s="4"/>
      <c r="G63" s="4"/>
      <c r="H63" s="4"/>
      <c r="I63" s="4"/>
      <c r="J63" s="5"/>
    </row>
    <row r="64" spans="3:10" x14ac:dyDescent="0.3">
      <c r="C64" s="24" t="s">
        <v>52</v>
      </c>
      <c r="D64" s="13">
        <v>400.79895128138901</v>
      </c>
      <c r="E64" s="13">
        <v>2.7547207285211117</v>
      </c>
      <c r="F64" s="13">
        <v>821.49250688097356</v>
      </c>
      <c r="G64" s="13">
        <v>280.15205938887681</v>
      </c>
      <c r="H64" s="13"/>
      <c r="I64" s="13"/>
      <c r="J64" s="18"/>
    </row>
    <row r="65" spans="3:10" x14ac:dyDescent="0.3">
      <c r="C65" s="24" t="s">
        <v>53</v>
      </c>
      <c r="D65" s="13">
        <v>392.17426014428997</v>
      </c>
      <c r="E65" s="13">
        <v>2.6909485890394782</v>
      </c>
      <c r="F65" s="13">
        <v>61.483667637527809</v>
      </c>
      <c r="G65" s="13">
        <v>21.464568161999011</v>
      </c>
      <c r="H65" s="13">
        <v>8.6246911370990347</v>
      </c>
      <c r="I65" s="13">
        <v>0.97684987126957523</v>
      </c>
      <c r="J65" s="18">
        <v>7.484385690986735</v>
      </c>
    </row>
    <row r="66" spans="3:10" ht="15" thickBot="1" x14ac:dyDescent="0.35">
      <c r="C66" s="25" t="s">
        <v>54</v>
      </c>
      <c r="D66" s="15">
        <v>390.35757823791602</v>
      </c>
      <c r="E66" s="15">
        <v>3.7537665235927364</v>
      </c>
      <c r="F66" s="15">
        <v>58.995090329922697</v>
      </c>
      <c r="G66" s="15">
        <v>14.764420420889156</v>
      </c>
      <c r="H66" s="15">
        <v>10.441373043472993</v>
      </c>
      <c r="I66" s="15">
        <v>1.3626668158147446</v>
      </c>
      <c r="J66" s="19">
        <v>7.1814520322180524</v>
      </c>
    </row>
    <row r="71" spans="3:10" ht="18" x14ac:dyDescent="0.35">
      <c r="C71" s="53" t="s">
        <v>57</v>
      </c>
    </row>
    <row r="72" spans="3:10" ht="15" thickBot="1" x14ac:dyDescent="0.35"/>
    <row r="73" spans="3:10" ht="28.8" x14ac:dyDescent="0.3">
      <c r="C73" s="20" t="s">
        <v>18</v>
      </c>
      <c r="D73" s="21" t="s">
        <v>19</v>
      </c>
      <c r="E73" s="21" t="s">
        <v>20</v>
      </c>
      <c r="F73" s="21" t="s">
        <v>21</v>
      </c>
      <c r="G73" s="21" t="s">
        <v>22</v>
      </c>
      <c r="H73" s="22" t="s">
        <v>23</v>
      </c>
      <c r="I73" s="22" t="s">
        <v>24</v>
      </c>
      <c r="J73" s="23" t="s">
        <v>25</v>
      </c>
    </row>
    <row r="74" spans="3:10" x14ac:dyDescent="0.3">
      <c r="C74" s="3"/>
      <c r="D74" s="4"/>
      <c r="E74" s="4"/>
      <c r="F74" s="4"/>
      <c r="G74" s="4"/>
      <c r="H74" s="4"/>
      <c r="I74" s="4"/>
      <c r="J74" s="5"/>
    </row>
    <row r="75" spans="3:10" x14ac:dyDescent="0.3">
      <c r="C75" s="24" t="s">
        <v>65</v>
      </c>
      <c r="D75" s="13">
        <v>101.79</v>
      </c>
      <c r="E75" s="13">
        <v>0</v>
      </c>
      <c r="F75" s="13">
        <v>25</v>
      </c>
      <c r="G75" s="13">
        <v>0</v>
      </c>
      <c r="H75" s="13"/>
      <c r="I75" s="13"/>
      <c r="J75" s="18"/>
    </row>
    <row r="76" spans="3:10" x14ac:dyDescent="0.3">
      <c r="C76" s="24" t="s">
        <v>66</v>
      </c>
      <c r="D76" s="13">
        <v>102.29</v>
      </c>
      <c r="E76" s="13">
        <v>0</v>
      </c>
      <c r="F76" s="13">
        <v>0</v>
      </c>
      <c r="G76" s="13">
        <v>0</v>
      </c>
      <c r="H76" s="13"/>
      <c r="I76" s="13"/>
      <c r="J76" s="18"/>
    </row>
    <row r="77" spans="3:10" ht="15" thickBot="1" x14ac:dyDescent="0.35">
      <c r="C77" s="25"/>
      <c r="D77" s="15"/>
      <c r="E77" s="15"/>
      <c r="F77" s="15"/>
      <c r="G77" s="15"/>
      <c r="H77" s="15"/>
      <c r="I77" s="15"/>
      <c r="J77" s="19"/>
    </row>
    <row r="79" spans="3:10" x14ac:dyDescent="0.3">
      <c r="D79" s="27" t="s">
        <v>51</v>
      </c>
      <c r="F79" s="58">
        <f>SUM(F75:F76)</f>
        <v>25</v>
      </c>
    </row>
    <row r="82" spans="3:10" ht="18" x14ac:dyDescent="0.35">
      <c r="C82" s="53" t="s">
        <v>58</v>
      </c>
    </row>
    <row r="83" spans="3:10" ht="15" thickBot="1" x14ac:dyDescent="0.35"/>
    <row r="84" spans="3:10" ht="28.8" x14ac:dyDescent="0.3">
      <c r="C84" s="20" t="s">
        <v>18</v>
      </c>
      <c r="D84" s="21" t="s">
        <v>19</v>
      </c>
      <c r="E84" s="21" t="s">
        <v>20</v>
      </c>
      <c r="F84" s="21" t="s">
        <v>21</v>
      </c>
      <c r="G84" s="21" t="s">
        <v>22</v>
      </c>
      <c r="H84" s="22" t="s">
        <v>23</v>
      </c>
      <c r="I84" s="22" t="s">
        <v>24</v>
      </c>
      <c r="J84" s="23" t="s">
        <v>25</v>
      </c>
    </row>
    <row r="85" spans="3:10" x14ac:dyDescent="0.3">
      <c r="C85" s="3"/>
      <c r="D85" s="4"/>
      <c r="E85" s="4"/>
      <c r="F85" s="4"/>
      <c r="G85" s="4"/>
      <c r="H85" s="4"/>
      <c r="I85" s="4"/>
      <c r="J85" s="5"/>
    </row>
    <row r="86" spans="3:10" x14ac:dyDescent="0.3">
      <c r="C86" s="24" t="s">
        <v>67</v>
      </c>
      <c r="D86" s="13">
        <v>533.03260043623993</v>
      </c>
      <c r="E86" s="13">
        <v>2.8286021819615592</v>
      </c>
      <c r="F86" s="13">
        <v>162.84865786250407</v>
      </c>
      <c r="G86" s="13">
        <v>54.085406904462495</v>
      </c>
      <c r="H86" s="13"/>
      <c r="I86" s="13"/>
      <c r="J86" s="18"/>
    </row>
    <row r="87" spans="3:10" x14ac:dyDescent="0.3">
      <c r="C87" s="24" t="s">
        <v>68</v>
      </c>
      <c r="D87" s="13"/>
      <c r="E87" s="13"/>
      <c r="F87" s="13"/>
      <c r="G87" s="13"/>
      <c r="H87" s="13"/>
      <c r="I87" s="13"/>
      <c r="J87" s="18"/>
    </row>
    <row r="88" spans="3:10" ht="15" thickBot="1" x14ac:dyDescent="0.35">
      <c r="C88" s="25" t="s">
        <v>69</v>
      </c>
      <c r="D88" s="15"/>
      <c r="E88" s="15"/>
      <c r="F88" s="15"/>
      <c r="G88" s="15"/>
      <c r="H88" s="15"/>
      <c r="I88" s="15"/>
      <c r="J88" s="19"/>
    </row>
  </sheetData>
  <mergeCells count="2">
    <mergeCell ref="B5:B6"/>
    <mergeCell ref="C5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2017-12-31T16:58:06Z</dcterms:modified>
</cp:coreProperties>
</file>